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Controlo Gestão/EXCEL_Cap. Controlo Gestão/"/>
    </mc:Choice>
  </mc:AlternateContent>
  <xr:revisionPtr revIDLastSave="18" documentId="8_{10F29820-0250-4FFD-8840-3843DC0FE0F1}" xr6:coauthVersionLast="47" xr6:coauthVersionMax="47" xr10:uidLastSave="{76220B5E-B44F-4FBC-96C5-9D2ECDFD507A}"/>
  <bookViews>
    <workbookView xWindow="-120" yWindow="-120" windowWidth="29040" windowHeight="15720" xr2:uid="{00000000-000D-0000-FFFF-FFFF00000000}"/>
  </bookViews>
  <sheets>
    <sheet name="Acolhimento" sheetId="2" r:id="rId1"/>
    <sheet name="Dados e resultado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1" l="1"/>
  <c r="M28" i="1"/>
  <c r="M27" i="1"/>
  <c r="I32" i="1"/>
  <c r="F32" i="1"/>
  <c r="U20" i="1" l="1"/>
  <c r="M24" i="1" s="1"/>
  <c r="M25" i="1" s="1"/>
  <c r="M26" i="1" s="1"/>
  <c r="C32" i="1" l="1"/>
  <c r="M32" i="1" l="1"/>
  <c r="H32" i="1"/>
  <c r="H33" i="1" s="1"/>
  <c r="E32" i="1"/>
  <c r="E33" i="1" s="1"/>
  <c r="G32" i="1"/>
  <c r="L6" i="1" s="1"/>
  <c r="D32" i="1"/>
  <c r="L13" i="1" l="1"/>
  <c r="L16" i="1"/>
  <c r="L9" i="1"/>
  <c r="M31" i="1"/>
  <c r="L10" i="1"/>
  <c r="L17" i="1"/>
  <c r="L14" i="1"/>
  <c r="L11" i="1"/>
  <c r="N16" i="1"/>
  <c r="L7" i="1"/>
  <c r="N14" i="1" l="1"/>
  <c r="N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C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...efectivo, isto é, produzindo energia</t>
        </r>
      </text>
    </comment>
    <comment ref="K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Mean Time To Failure</t>
        </r>
        <r>
          <rPr>
            <sz val="9"/>
            <color indexed="81"/>
            <rFont val="Tahoma"/>
            <family val="2"/>
          </rPr>
          <t xml:space="preserve"> ou tempo médio entre cada duas falhas.
</t>
        </r>
      </text>
    </comment>
    <comment ref="K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Mean Time To Maintenance</t>
        </r>
        <r>
          <rPr>
            <sz val="9"/>
            <color indexed="81"/>
            <rFont val="Tahoma"/>
            <family val="2"/>
          </rPr>
          <t xml:space="preserve"> 
(umas vezes preventivas, outras vezes correctivas). </t>
        </r>
      </text>
    </comment>
    <comment ref="K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Mean Time To Repair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em intervenções correctivas</t>
        </r>
      </text>
    </comment>
    <comment ref="K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Mean Time To Replace</t>
        </r>
        <r>
          <rPr>
            <sz val="9"/>
            <color indexed="81"/>
            <rFont val="Tahoma"/>
            <family val="2"/>
          </rPr>
          <t xml:space="preserve"> em intervenções preventivas</t>
        </r>
      </text>
    </comment>
    <comment ref="K1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Mean Time To Restore</t>
        </r>
        <r>
          <rPr>
            <sz val="9"/>
            <color indexed="81"/>
            <rFont val="Tahoma"/>
            <family val="2"/>
          </rPr>
          <t xml:space="preserve"> em intervenções, umas vezes preventivas, outras vezes correctivas.</t>
        </r>
      </text>
    </comment>
    <comment ref="K1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Mean Time Between Failures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Mean Time Between Maintenance</t>
        </r>
      </text>
    </comment>
    <comment ref="K1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Disponibilidade intrínseca</t>
        </r>
      </text>
    </comment>
    <comment ref="K1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Disponibilidade realizada</t>
        </r>
      </text>
    </comment>
    <comment ref="L28" authorId="0" shapeId="0" xr:uid="{833E73AF-5EE5-4833-931E-C9F69F04C8AA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…perdidas para a manutenção, gerando custos de oportunidade.</t>
        </r>
      </text>
    </comment>
    <comment ref="L31" authorId="0" shapeId="0" xr:uid="{3892F73C-3A6C-48E0-8C6E-A893880FBF8B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Não tendo em conta as horas perdidas com manutenção.</t>
        </r>
      </text>
    </comment>
    <comment ref="L32" authorId="0" shapeId="0" xr:uid="{6C7A0E15-8054-4EBF-BF98-1C30A9B5725B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Tendo em conta as horas efectivamente trabalhadas. </t>
        </r>
      </text>
    </comment>
  </commentList>
</comments>
</file>

<file path=xl/sharedStrings.xml><?xml version="1.0" encoding="utf-8"?>
<sst xmlns="http://schemas.openxmlformats.org/spreadsheetml/2006/main" count="98" uniqueCount="82">
  <si>
    <t>Turbina 1</t>
  </si>
  <si>
    <t>Turbina 2</t>
  </si>
  <si>
    <t>Turbina 3</t>
  </si>
  <si>
    <t>Turbina 4</t>
  </si>
  <si>
    <t>Turbina 5</t>
  </si>
  <si>
    <t>Turbina 6</t>
  </si>
  <si>
    <t>Turbina 7</t>
  </si>
  <si>
    <t>Turbina 8</t>
  </si>
  <si>
    <t>Turbina 9</t>
  </si>
  <si>
    <t>Turbina 10</t>
  </si>
  <si>
    <t>Turbina 11</t>
  </si>
  <si>
    <t>Turbina 12</t>
  </si>
  <si>
    <t>Turbina 13</t>
  </si>
  <si>
    <t>Turbina 14</t>
  </si>
  <si>
    <t>Turbina 15</t>
  </si>
  <si>
    <t>Turbina 16</t>
  </si>
  <si>
    <t>Turbina 17</t>
  </si>
  <si>
    <t>Turbina 18</t>
  </si>
  <si>
    <t>Turbina 19</t>
  </si>
  <si>
    <t>Turbina 20</t>
  </si>
  <si>
    <t>Turbina 21</t>
  </si>
  <si>
    <t>Turbina 22</t>
  </si>
  <si>
    <t>Turbina 23</t>
  </si>
  <si>
    <t>Turbina 24</t>
  </si>
  <si>
    <t>Turbina 25</t>
  </si>
  <si>
    <t>em 2012 (horas)</t>
  </si>
  <si>
    <t>substituídos</t>
  </si>
  <si>
    <t>MTTF =</t>
  </si>
  <si>
    <t>Totais =</t>
  </si>
  <si>
    <t>Turbina nº</t>
  </si>
  <si>
    <t>horas</t>
  </si>
  <si>
    <t>MTTM =</t>
  </si>
  <si>
    <r>
      <t>MTTR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</si>
  <si>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MTTR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=</t>
    </r>
  </si>
  <si>
    <t>MTBF =</t>
  </si>
  <si>
    <t>MTBM =</t>
  </si>
  <si>
    <t>MC - Manutenção Correctiva</t>
  </si>
  <si>
    <t>Rui Assis</t>
  </si>
  <si>
    <t>MP - Manutenção Preventiva (sistemática ou condicionada)</t>
  </si>
  <si>
    <r>
      <t>D</t>
    </r>
    <r>
      <rPr>
        <i/>
        <vertAlign val="subscript"/>
        <sz val="10"/>
        <rFont val="Arial"/>
        <family val="2"/>
      </rPr>
      <t>i</t>
    </r>
    <r>
      <rPr>
        <i/>
        <sz val="10"/>
        <rFont val="Arial"/>
        <family val="2"/>
      </rPr>
      <t xml:space="preserve"> =</t>
    </r>
  </si>
  <si>
    <r>
      <t>D</t>
    </r>
    <r>
      <rPr>
        <i/>
        <vertAlign val="subscript"/>
        <sz val="10"/>
        <rFont val="Arial"/>
        <family val="2"/>
      </rPr>
      <t>r</t>
    </r>
    <r>
      <rPr>
        <i/>
        <sz val="10"/>
        <rFont val="Arial"/>
        <family val="2"/>
      </rPr>
      <t xml:space="preserve"> =</t>
    </r>
  </si>
  <si>
    <t>http://www.rassis.com</t>
  </si>
  <si>
    <t xml:space="preserve">Células a azul para dados, verde claro para cálculos intermédios e amarelo para resultados </t>
  </si>
  <si>
    <r>
      <t>MTTR</t>
    </r>
    <r>
      <rPr>
        <vertAlign val="subscript"/>
        <sz val="10"/>
        <rFont val="Arial"/>
        <family val="2"/>
      </rPr>
      <t>c+p</t>
    </r>
    <r>
      <rPr>
        <sz val="10"/>
        <rFont val="Arial"/>
        <family val="2"/>
      </rPr>
      <t xml:space="preserve"> =</t>
    </r>
  </si>
  <si>
    <t>Análise Multicritério de Alternativas de Decisão e</t>
  </si>
  <si>
    <t>Desempenho da Gestão</t>
  </si>
  <si>
    <t>Novembro de 2025</t>
  </si>
  <si>
    <t>rassis46@gmail.com</t>
  </si>
  <si>
    <t>Caso 2.11 - Desempenho de um parque de turbinas eólicas</t>
  </si>
  <si>
    <t>Horas de trabalho           até Out de 2025</t>
  </si>
  <si>
    <t>Horas disponíveis =</t>
  </si>
  <si>
    <t>Dias disponíveis =</t>
  </si>
  <si>
    <t>Jan</t>
  </si>
  <si>
    <t>Fev</t>
  </si>
  <si>
    <t>Mar</t>
  </si>
  <si>
    <t>Abr</t>
  </si>
  <si>
    <t>mai</t>
  </si>
  <si>
    <t>Jun</t>
  </si>
  <si>
    <t>Jul</t>
  </si>
  <si>
    <t>Ag</t>
  </si>
  <si>
    <t>Set</t>
  </si>
  <si>
    <t>Out</t>
  </si>
  <si>
    <t>Total =</t>
  </si>
  <si>
    <t>dias</t>
  </si>
  <si>
    <t>horas/turbina</t>
  </si>
  <si>
    <t>dias/turbina</t>
  </si>
  <si>
    <t>Horas totais disponíveis =</t>
  </si>
  <si>
    <t>Disponibilidade teórica =</t>
  </si>
  <si>
    <t>Disponibilidade real =</t>
  </si>
  <si>
    <t>Na perspectiva da Manutenção</t>
  </si>
  <si>
    <t>Na perspectiva da Produção</t>
  </si>
  <si>
    <t>Cálculo dos indicadores de fiabilidade, manutibilidade e disponibilidade</t>
  </si>
  <si>
    <t>Dias entre 01/Jan e 31 de Out de 2025</t>
  </si>
  <si>
    <t>com vento</t>
  </si>
  <si>
    <t>sem vento</t>
  </si>
  <si>
    <t>Horas totais com vento =</t>
  </si>
  <si>
    <t>Horas c/ vento perdidas =</t>
  </si>
  <si>
    <t>Horas s/ vento =</t>
  </si>
  <si>
    <t>Nº de intervenções preventivas (MP)</t>
  </si>
  <si>
    <t>Nº de intervenções correctivas (MC)</t>
  </si>
  <si>
    <t>Horas despendidas com MC</t>
  </si>
  <si>
    <t>Horas despendidas com 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</si>
</sst>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vertAlign val="subscript"/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i/>
      <sz val="10"/>
      <name val="Arial"/>
      <family val="2"/>
    </font>
    <font>
      <i/>
      <vertAlign val="subscript"/>
      <sz val="10"/>
      <name val="Arial"/>
      <family val="2"/>
    </font>
    <font>
      <b/>
      <i/>
      <sz val="20"/>
      <color indexed="10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b/>
      <sz val="12"/>
      <color indexed="9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u/>
      <sz val="11"/>
      <color rgb="FFC00000"/>
      <name val="Arial"/>
      <family val="2"/>
    </font>
    <font>
      <b/>
      <sz val="14"/>
      <color rgb="FFC00000"/>
      <name val="Times New Roman"/>
      <family val="1"/>
    </font>
    <font>
      <b/>
      <sz val="14"/>
      <color rgb="FF002060"/>
      <name val="Times New Roman"/>
      <family val="1"/>
    </font>
    <font>
      <b/>
      <sz val="10"/>
      <name val="Arial"/>
      <family val="2"/>
    </font>
    <font>
      <i/>
      <sz val="9"/>
      <color indexed="81"/>
      <name val="Tahoma"/>
      <family val="2"/>
    </font>
    <font>
      <sz val="10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1" fillId="2" borderId="0" xfId="0" applyFont="1" applyFill="1" applyProtection="1">
      <protection hidden="1"/>
    </xf>
    <xf numFmtId="0" fontId="1" fillId="2" borderId="5" xfId="0" applyFont="1" applyFill="1" applyBorder="1" applyProtection="1">
      <protection hidden="1"/>
    </xf>
    <xf numFmtId="0" fontId="1" fillId="2" borderId="6" xfId="0" applyFont="1" applyFill="1" applyBorder="1" applyProtection="1">
      <protection hidden="1"/>
    </xf>
    <xf numFmtId="0" fontId="1" fillId="2" borderId="7" xfId="0" applyFont="1" applyFill="1" applyBorder="1" applyAlignment="1" applyProtection="1">
      <alignment horizontal="right"/>
      <protection hidden="1"/>
    </xf>
    <xf numFmtId="0" fontId="1" fillId="2" borderId="8" xfId="0" applyFont="1" applyFill="1" applyBorder="1" applyProtection="1">
      <protection hidden="1"/>
    </xf>
    <xf numFmtId="0" fontId="1" fillId="2" borderId="7" xfId="0" applyFont="1" applyFill="1" applyBorder="1" applyProtection="1">
      <protection hidden="1"/>
    </xf>
    <xf numFmtId="0" fontId="1" fillId="2" borderId="9" xfId="0" applyFont="1" applyFill="1" applyBorder="1" applyProtection="1">
      <protection hidden="1"/>
    </xf>
    <xf numFmtId="0" fontId="1" fillId="2" borderId="10" xfId="0" applyFont="1" applyFill="1" applyBorder="1" applyProtection="1">
      <protection hidden="1"/>
    </xf>
    <xf numFmtId="0" fontId="7" fillId="2" borderId="0" xfId="0" applyFont="1" applyFill="1" applyProtection="1">
      <protection hidden="1"/>
    </xf>
    <xf numFmtId="0" fontId="7" fillId="2" borderId="0" xfId="0" applyFont="1" applyFill="1" applyAlignment="1" applyProtection="1">
      <alignment horizontal="right"/>
      <protection hidden="1"/>
    </xf>
    <xf numFmtId="0" fontId="9" fillId="2" borderId="7" xfId="0" applyFont="1" applyFill="1" applyBorder="1" applyAlignment="1" applyProtection="1">
      <alignment horizontal="right"/>
      <protection hidden="1"/>
    </xf>
    <xf numFmtId="164" fontId="1" fillId="2" borderId="0" xfId="0" applyNumberFormat="1" applyFont="1" applyFill="1" applyProtection="1">
      <protection hidden="1"/>
    </xf>
    <xf numFmtId="0" fontId="0" fillId="2" borderId="0" xfId="0" applyFill="1" applyProtection="1">
      <protection hidden="1"/>
    </xf>
    <xf numFmtId="0" fontId="1" fillId="6" borderId="0" xfId="0" applyFont="1" applyFill="1" applyProtection="1">
      <protection hidden="1"/>
    </xf>
    <xf numFmtId="0" fontId="11" fillId="6" borderId="0" xfId="0" applyFont="1" applyFill="1" applyAlignment="1" applyProtection="1">
      <alignment horizontal="center"/>
      <protection hidden="1"/>
    </xf>
    <xf numFmtId="0" fontId="12" fillId="2" borderId="0" xfId="1" applyFont="1" applyFill="1" applyAlignment="1">
      <alignment horizontal="center"/>
    </xf>
    <xf numFmtId="164" fontId="1" fillId="2" borderId="0" xfId="0" applyNumberFormat="1" applyFont="1" applyFill="1"/>
    <xf numFmtId="164" fontId="12" fillId="2" borderId="0" xfId="0" applyNumberFormat="1" applyFont="1" applyFill="1" applyAlignment="1">
      <alignment horizontal="center"/>
    </xf>
    <xf numFmtId="164" fontId="0" fillId="2" borderId="0" xfId="0" applyNumberFormat="1" applyFill="1" applyProtection="1">
      <protection hidden="1"/>
    </xf>
    <xf numFmtId="164" fontId="13" fillId="2" borderId="0" xfId="0" quotePrefix="1" applyNumberFormat="1" applyFont="1" applyFill="1" applyAlignment="1">
      <alignment horizontal="center"/>
    </xf>
    <xf numFmtId="0" fontId="7" fillId="2" borderId="0" xfId="0" applyFont="1" applyFill="1" applyAlignment="1" applyProtection="1">
      <alignment horizontal="left"/>
      <protection hidden="1"/>
    </xf>
    <xf numFmtId="0" fontId="1" fillId="2" borderId="0" xfId="0" applyFont="1" applyFill="1" applyAlignment="1" applyProtection="1">
      <alignment horizontal="center"/>
      <protection hidden="1"/>
    </xf>
    <xf numFmtId="0" fontId="1" fillId="2" borderId="4" xfId="0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0" fontId="1" fillId="2" borderId="4" xfId="0" applyFont="1" applyFill="1" applyBorder="1" applyProtection="1">
      <protection hidden="1"/>
    </xf>
    <xf numFmtId="0" fontId="1" fillId="2" borderId="1" xfId="0" applyFont="1" applyFill="1" applyBorder="1" applyProtection="1">
      <protection hidden="1"/>
    </xf>
    <xf numFmtId="0" fontId="1" fillId="2" borderId="0" xfId="0" applyFont="1" applyFill="1"/>
    <xf numFmtId="164" fontId="16" fillId="2" borderId="0" xfId="0" applyNumberFormat="1" applyFont="1" applyFill="1" applyAlignment="1" applyProtection="1">
      <alignment horizontal="center"/>
      <protection hidden="1"/>
    </xf>
    <xf numFmtId="0" fontId="1" fillId="2" borderId="0" xfId="1" applyFill="1"/>
    <xf numFmtId="0" fontId="1" fillId="0" borderId="0" xfId="1"/>
    <xf numFmtId="164" fontId="17" fillId="2" borderId="0" xfId="0" applyNumberFormat="1" applyFont="1" applyFill="1" applyAlignment="1" applyProtection="1">
      <alignment horizontal="center"/>
      <protection hidden="1"/>
    </xf>
    <xf numFmtId="0" fontId="18" fillId="2" borderId="0" xfId="2" applyFont="1" applyFill="1" applyAlignment="1" applyProtection="1">
      <alignment horizontal="center"/>
    </xf>
    <xf numFmtId="0" fontId="13" fillId="2" borderId="0" xfId="0" quotePrefix="1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15" fillId="2" borderId="0" xfId="0" applyFont="1" applyFill="1" applyAlignment="1" applyProtection="1">
      <alignment horizontal="center"/>
      <protection hidden="1"/>
    </xf>
    <xf numFmtId="3" fontId="5" fillId="4" borderId="2" xfId="0" applyNumberFormat="1" applyFont="1" applyFill="1" applyBorder="1" applyAlignment="1" applyProtection="1">
      <alignment horizontal="center"/>
      <protection locked="0"/>
    </xf>
    <xf numFmtId="3" fontId="5" fillId="4" borderId="11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3" fontId="5" fillId="5" borderId="12" xfId="0" applyNumberFormat="1" applyFont="1" applyFill="1" applyBorder="1" applyAlignment="1" applyProtection="1">
      <alignment horizontal="center"/>
      <protection hidden="1"/>
    </xf>
    <xf numFmtId="0" fontId="5" fillId="4" borderId="2" xfId="0" applyFont="1" applyFill="1" applyBorder="1" applyAlignment="1" applyProtection="1">
      <alignment horizontal="center"/>
      <protection locked="0"/>
    </xf>
    <xf numFmtId="0" fontId="5" fillId="4" borderId="11" xfId="0" applyFont="1" applyFill="1" applyBorder="1" applyAlignment="1" applyProtection="1">
      <alignment horizontal="center"/>
      <protection locked="0"/>
    </xf>
    <xf numFmtId="0" fontId="5" fillId="4" borderId="3" xfId="0" applyFont="1" applyFill="1" applyBorder="1" applyAlignment="1" applyProtection="1">
      <alignment horizontal="center"/>
      <protection locked="0"/>
    </xf>
    <xf numFmtId="3" fontId="5" fillId="5" borderId="3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4" fillId="3" borderId="12" xfId="0" applyFont="1" applyFill="1" applyBorder="1" applyAlignment="1" applyProtection="1">
      <alignment horizontal="center" vertical="center"/>
      <protection hidden="1"/>
    </xf>
    <xf numFmtId="3" fontId="4" fillId="3" borderId="12" xfId="0" applyNumberFormat="1" applyFont="1" applyFill="1" applyBorder="1" applyAlignment="1" applyProtection="1">
      <alignment horizontal="center" vertical="center"/>
      <protection hidden="1"/>
    </xf>
    <xf numFmtId="3" fontId="1" fillId="2" borderId="0" xfId="0" applyNumberFormat="1" applyFont="1" applyFill="1" applyProtection="1">
      <protection hidden="1"/>
    </xf>
    <xf numFmtId="0" fontId="7" fillId="2" borderId="5" xfId="0" applyFont="1" applyFill="1" applyBorder="1" applyAlignment="1" applyProtection="1">
      <alignment horizontal="right"/>
      <protection hidden="1"/>
    </xf>
    <xf numFmtId="0" fontId="7" fillId="2" borderId="7" xfId="0" applyFont="1" applyFill="1" applyBorder="1" applyAlignment="1" applyProtection="1">
      <alignment horizontal="right"/>
      <protection hidden="1"/>
    </xf>
    <xf numFmtId="0" fontId="7" fillId="2" borderId="9" xfId="0" applyFont="1" applyFill="1" applyBorder="1" applyAlignment="1" applyProtection="1">
      <alignment horizontal="right"/>
      <protection hidden="1"/>
    </xf>
    <xf numFmtId="3" fontId="23" fillId="5" borderId="12" xfId="0" applyNumberFormat="1" applyFont="1" applyFill="1" applyBorder="1" applyAlignment="1" applyProtection="1">
      <alignment horizontal="center"/>
      <protection hidden="1"/>
    </xf>
    <xf numFmtId="3" fontId="1" fillId="2" borderId="8" xfId="0" applyNumberFormat="1" applyFont="1" applyFill="1" applyBorder="1" applyProtection="1">
      <protection hidden="1"/>
    </xf>
    <xf numFmtId="164" fontId="19" fillId="7" borderId="0" xfId="0" applyNumberFormat="1" applyFont="1" applyFill="1" applyAlignment="1">
      <alignment horizontal="center"/>
    </xf>
    <xf numFmtId="3" fontId="23" fillId="8" borderId="12" xfId="0" applyNumberFormat="1" applyFont="1" applyFill="1" applyBorder="1" applyAlignment="1" applyProtection="1">
      <alignment horizontal="center"/>
      <protection hidden="1"/>
    </xf>
    <xf numFmtId="0" fontId="7" fillId="2" borderId="13" xfId="0" applyFont="1" applyFill="1" applyBorder="1" applyAlignment="1" applyProtection="1">
      <alignment horizontal="center" vertical="center" wrapText="1"/>
      <protection hidden="1"/>
    </xf>
    <xf numFmtId="0" fontId="7" fillId="2" borderId="14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0" fontId="7" fillId="2" borderId="3" xfId="0" applyFont="1" applyFill="1" applyBorder="1" applyAlignment="1" applyProtection="1">
      <alignment horizontal="center" vertical="center"/>
      <protection hidden="1"/>
    </xf>
    <xf numFmtId="0" fontId="21" fillId="2" borderId="0" xfId="0" applyFont="1" applyFill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 wrapText="1"/>
      <protection hidden="1"/>
    </xf>
    <xf numFmtId="0" fontId="1" fillId="2" borderId="1" xfId="0" applyFont="1" applyFill="1" applyBorder="1" applyAlignment="1" applyProtection="1">
      <alignment horizontal="center" wrapText="1"/>
      <protection hidden="1"/>
    </xf>
    <xf numFmtId="0" fontId="21" fillId="2" borderId="1" xfId="0" applyFont="1" applyFill="1" applyBorder="1" applyAlignment="1" applyProtection="1">
      <alignment horizontal="center"/>
      <protection hidden="1"/>
    </xf>
    <xf numFmtId="0" fontId="8" fillId="0" borderId="11" xfId="0" applyFont="1" applyBorder="1" applyAlignment="1">
      <alignment horizontal="center" vertical="center" wrapText="1"/>
    </xf>
  </cellXfs>
  <cellStyles count="3">
    <cellStyle name="Hiperligação" xfId="2" builtinId="8"/>
    <cellStyle name="Normal" xfId="0" builtinId="0"/>
    <cellStyle name="Normal_Simulador série 3_09" xfId="1" xr:uid="{00000000-0005-0000-0000-000002000000}"/>
  </cellStyles>
  <dxfs count="0"/>
  <tableStyles count="0" defaultTableStyle="TableStyleMedium2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60961</xdr:colOff>
      <xdr:row>7</xdr:row>
      <xdr:rowOff>111125</xdr:rowOff>
    </xdr:from>
    <xdr:to>
      <xdr:col>14</xdr:col>
      <xdr:colOff>150812</xdr:colOff>
      <xdr:row>10</xdr:row>
      <xdr:rowOff>121919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2340274" y="1270000"/>
          <a:ext cx="899476" cy="487044"/>
        </a:xfrm>
        <a:prstGeom prst="wedgeRoundRectCallout">
          <a:avLst>
            <a:gd name="adj1" fmla="val -20048"/>
            <a:gd name="adj2" fmla="val 71680"/>
            <a:gd name="adj3" fmla="val 16667"/>
          </a:avLst>
        </a:prstGeom>
        <a:solidFill>
          <a:schemeClr val="accent6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PT" sz="1000">
              <a:solidFill>
                <a:sysClr val="windowText" lastClr="000000"/>
              </a:solidFill>
            </a:rPr>
            <a:t>Ou de outra forma...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9"/>
  <sheetViews>
    <sheetView tabSelected="1" zoomScale="130" zoomScaleNormal="130" workbookViewId="0"/>
  </sheetViews>
  <sheetFormatPr defaultColWidth="9.140625" defaultRowHeight="15" x14ac:dyDescent="0.25"/>
  <cols>
    <col min="1" max="2" width="15.7109375" style="19" customWidth="1"/>
    <col min="3" max="13" width="15.7109375" style="13" customWidth="1"/>
    <col min="14" max="40" width="15.5703125" style="13" customWidth="1"/>
    <col min="41" max="16384" width="9.140625" style="13"/>
  </cols>
  <sheetData>
    <row r="2" spans="1:18" customFormat="1" ht="18" customHeight="1" x14ac:dyDescent="0.25">
      <c r="A2" s="12"/>
      <c r="B2" s="12"/>
      <c r="C2" s="12"/>
      <c r="D2" s="12"/>
      <c r="E2" s="1"/>
      <c r="F2" s="1"/>
      <c r="G2" s="1"/>
      <c r="H2" s="1"/>
      <c r="I2" s="1"/>
      <c r="J2" s="1"/>
      <c r="K2" s="1"/>
      <c r="L2" s="1"/>
      <c r="M2" s="1"/>
      <c r="N2" s="27"/>
      <c r="O2" s="27"/>
      <c r="P2" s="27"/>
      <c r="Q2" s="27"/>
    </row>
    <row r="3" spans="1:18" customFormat="1" ht="10.5" customHeight="1" x14ac:dyDescent="0.25">
      <c r="A3" s="1"/>
      <c r="B3" s="1"/>
      <c r="C3" s="1"/>
      <c r="D3" s="14"/>
      <c r="E3" s="14"/>
      <c r="F3" s="14"/>
      <c r="G3" s="14"/>
      <c r="H3" s="14"/>
      <c r="I3" s="14"/>
      <c r="J3" s="14"/>
      <c r="K3" s="1"/>
      <c r="L3" s="1"/>
      <c r="M3" s="1"/>
      <c r="N3" s="27"/>
      <c r="O3" s="27"/>
      <c r="P3" s="27"/>
      <c r="Q3" s="27"/>
    </row>
    <row r="4" spans="1:18" ht="24" customHeight="1" x14ac:dyDescent="0.35">
      <c r="A4" s="1"/>
      <c r="B4" s="1"/>
      <c r="C4" s="1"/>
      <c r="D4" s="14"/>
      <c r="E4" s="14"/>
      <c r="F4" s="14"/>
      <c r="G4" s="15" t="s">
        <v>44</v>
      </c>
      <c r="H4" s="14"/>
      <c r="I4" s="14"/>
      <c r="J4" s="14"/>
      <c r="K4" s="1"/>
      <c r="L4" s="1"/>
      <c r="M4" s="1"/>
      <c r="N4" s="1"/>
      <c r="O4" s="1"/>
      <c r="P4" s="1"/>
    </row>
    <row r="5" spans="1:18" ht="24" customHeight="1" x14ac:dyDescent="0.35">
      <c r="A5" s="1"/>
      <c r="B5" s="1"/>
      <c r="C5" s="1"/>
      <c r="D5" s="14"/>
      <c r="E5" s="14"/>
      <c r="F5" s="14"/>
      <c r="G5" s="15" t="s">
        <v>45</v>
      </c>
      <c r="H5" s="14"/>
      <c r="I5" s="14"/>
      <c r="J5" s="14"/>
      <c r="K5" s="1"/>
      <c r="L5" s="1"/>
      <c r="M5" s="1"/>
      <c r="N5" s="1"/>
      <c r="O5" s="1"/>
      <c r="P5" s="1"/>
    </row>
    <row r="6" spans="1:18" customFormat="1" ht="10.5" customHeight="1" x14ac:dyDescent="0.25">
      <c r="A6" s="1"/>
      <c r="B6" s="1"/>
      <c r="C6" s="1"/>
      <c r="D6" s="14"/>
      <c r="E6" s="14"/>
      <c r="F6" s="14"/>
      <c r="G6" s="14"/>
      <c r="H6" s="14"/>
      <c r="I6" s="14"/>
      <c r="J6" s="14"/>
      <c r="K6" s="1"/>
      <c r="L6" s="1"/>
      <c r="M6" s="1"/>
      <c r="N6" s="27"/>
      <c r="O6" s="27"/>
      <c r="P6" s="27"/>
      <c r="Q6" s="27"/>
    </row>
    <row r="7" spans="1:18" customFormat="1" ht="10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7"/>
      <c r="O7" s="27"/>
      <c r="P7" s="27"/>
      <c r="Q7" s="27"/>
    </row>
    <row r="8" spans="1:18" s="30" customFormat="1" ht="18" customHeight="1" x14ac:dyDescent="0.3">
      <c r="A8" s="16"/>
      <c r="B8" s="16"/>
      <c r="C8" s="16"/>
      <c r="D8" s="16"/>
      <c r="E8" s="17"/>
      <c r="F8" s="17"/>
      <c r="G8" s="28" t="s">
        <v>37</v>
      </c>
      <c r="H8" s="1"/>
      <c r="I8" s="17"/>
      <c r="J8" s="17"/>
      <c r="K8" s="18"/>
      <c r="L8" s="17"/>
      <c r="M8" s="17"/>
      <c r="N8" s="29"/>
      <c r="O8" s="29"/>
      <c r="P8" s="29"/>
      <c r="Q8" s="29"/>
      <c r="R8" s="29"/>
    </row>
    <row r="9" spans="1:18" s="30" customFormat="1" ht="18" customHeight="1" x14ac:dyDescent="0.25">
      <c r="A9" s="16"/>
      <c r="B9" s="16"/>
      <c r="C9" s="16"/>
      <c r="D9" s="16"/>
      <c r="E9" s="17"/>
      <c r="F9" s="17"/>
      <c r="G9" s="31" t="s">
        <v>46</v>
      </c>
      <c r="H9" s="1"/>
      <c r="I9" s="17"/>
      <c r="J9" s="17"/>
      <c r="K9" s="17"/>
      <c r="L9" s="17"/>
      <c r="M9" s="17"/>
      <c r="N9" s="29"/>
      <c r="O9" s="29"/>
      <c r="P9" s="29"/>
      <c r="Q9" s="29"/>
      <c r="R9" s="29"/>
    </row>
    <row r="10" spans="1:18" s="19" customFormat="1" ht="18" customHeight="1" x14ac:dyDescent="0.25">
      <c r="A10" s="17"/>
      <c r="B10" s="17"/>
      <c r="C10" s="17"/>
      <c r="D10" s="17"/>
      <c r="E10" s="17"/>
      <c r="F10" s="17"/>
      <c r="G10" s="32" t="s">
        <v>47</v>
      </c>
      <c r="I10" s="20"/>
      <c r="J10" s="20"/>
      <c r="K10" s="17"/>
      <c r="L10" s="17"/>
      <c r="M10" s="17"/>
      <c r="N10" s="12"/>
      <c r="O10" s="12"/>
    </row>
    <row r="11" spans="1:18" s="19" customFormat="1" ht="18" customHeight="1" x14ac:dyDescent="0.25">
      <c r="A11" s="17"/>
      <c r="B11" s="17"/>
      <c r="C11" s="17"/>
      <c r="D11" s="17"/>
      <c r="E11" s="17"/>
      <c r="F11" s="17"/>
      <c r="G11" s="32" t="s">
        <v>41</v>
      </c>
      <c r="I11" s="20"/>
      <c r="J11" s="20"/>
      <c r="K11" s="17"/>
      <c r="L11" s="17"/>
      <c r="M11" s="17"/>
      <c r="N11" s="12"/>
      <c r="O11" s="12"/>
    </row>
    <row r="12" spans="1:18" customFormat="1" ht="18" customHeight="1" x14ac:dyDescent="0.25">
      <c r="A12" s="12"/>
      <c r="B12" s="12"/>
      <c r="C12" s="12"/>
      <c r="D12" s="12"/>
      <c r="E12" s="27"/>
      <c r="F12" s="27"/>
      <c r="G12" s="17"/>
      <c r="H12" s="13"/>
      <c r="I12" s="33"/>
      <c r="J12" s="33"/>
      <c r="K12" s="27"/>
      <c r="L12" s="27"/>
      <c r="M12" s="27"/>
      <c r="N12" s="27"/>
      <c r="O12" s="27"/>
      <c r="P12" s="27"/>
    </row>
    <row r="13" spans="1:18" ht="18" customHeight="1" x14ac:dyDescent="0.3">
      <c r="A13" s="12"/>
      <c r="B13" s="12"/>
      <c r="C13" s="12"/>
      <c r="D13" s="12"/>
      <c r="E13" s="53" t="s">
        <v>48</v>
      </c>
      <c r="F13" s="53"/>
      <c r="G13" s="53"/>
      <c r="H13" s="53"/>
      <c r="I13" s="53"/>
      <c r="J13" s="33"/>
      <c r="K13" s="1"/>
      <c r="L13" s="1"/>
      <c r="M13" s="1"/>
      <c r="N13" s="1"/>
      <c r="O13" s="1"/>
    </row>
    <row r="14" spans="1:18" ht="18" customHeight="1" x14ac:dyDescent="0.25">
      <c r="A14" s="12"/>
      <c r="B14" s="12"/>
      <c r="C14" s="12"/>
      <c r="D14" s="12"/>
      <c r="F14" s="1"/>
      <c r="I14" s="1"/>
      <c r="J14" s="1"/>
      <c r="K14" s="1"/>
      <c r="L14" s="1"/>
      <c r="M14" s="1"/>
      <c r="N14" s="1"/>
      <c r="O14" s="1"/>
    </row>
    <row r="15" spans="1:18" ht="18.75" x14ac:dyDescent="0.3">
      <c r="A15" s="12"/>
      <c r="B15" s="12"/>
      <c r="C15" s="12"/>
      <c r="D15" s="12"/>
      <c r="E15" s="12"/>
      <c r="F15" s="12"/>
      <c r="G15" s="34" t="s">
        <v>71</v>
      </c>
      <c r="H15" s="12"/>
      <c r="I15" s="12"/>
      <c r="J15" s="1"/>
      <c r="K15" s="1"/>
      <c r="L15" s="1"/>
      <c r="M15" s="1"/>
      <c r="N15" s="1"/>
      <c r="O15" s="1"/>
    </row>
    <row r="16" spans="1:18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"/>
      <c r="K16" s="1"/>
      <c r="L16" s="1"/>
      <c r="M16" s="1"/>
      <c r="N16" s="1"/>
      <c r="O16" s="1"/>
    </row>
    <row r="17" spans="1:15" customFormat="1" x14ac:dyDescent="0.25">
      <c r="A17" s="27"/>
      <c r="B17" s="27"/>
      <c r="C17" s="27"/>
      <c r="D17" s="21"/>
      <c r="E17" s="12"/>
      <c r="F17" s="12"/>
      <c r="G17" s="12"/>
      <c r="H17" s="12"/>
      <c r="I17" s="12"/>
      <c r="J17" s="27"/>
      <c r="K17" s="27"/>
      <c r="L17" s="27"/>
      <c r="M17" s="27"/>
      <c r="N17" s="27"/>
      <c r="O17" s="27"/>
    </row>
    <row r="18" spans="1:15" customFormat="1" x14ac:dyDescent="0.25">
      <c r="A18" s="27"/>
      <c r="B18" s="27"/>
      <c r="C18" s="27"/>
      <c r="D18" s="21"/>
      <c r="E18" s="12"/>
      <c r="F18" s="12"/>
      <c r="G18" s="12"/>
      <c r="H18" s="12"/>
      <c r="I18" s="12"/>
      <c r="J18" s="27"/>
      <c r="K18" s="27"/>
      <c r="L18" s="27"/>
      <c r="M18" s="27"/>
      <c r="N18" s="27"/>
      <c r="O18" s="27"/>
    </row>
    <row r="19" spans="1:15" customFormat="1" x14ac:dyDescent="0.25">
      <c r="A19" s="27"/>
      <c r="B19" s="27"/>
      <c r="C19" s="27"/>
      <c r="D19" s="21"/>
      <c r="E19" s="12"/>
      <c r="F19" s="12"/>
      <c r="G19" s="12"/>
      <c r="H19" s="12"/>
      <c r="I19" s="12"/>
      <c r="J19" s="27"/>
      <c r="K19" s="27"/>
      <c r="L19" s="27"/>
      <c r="M19" s="27"/>
      <c r="N19" s="27"/>
      <c r="O19" s="27"/>
    </row>
    <row r="20" spans="1:15" customFormat="1" x14ac:dyDescent="0.25">
      <c r="A20" s="27"/>
      <c r="B20" s="27"/>
      <c r="C20" s="27"/>
      <c r="D20" s="1"/>
      <c r="E20" s="12"/>
      <c r="F20" s="12"/>
      <c r="G20" s="12"/>
      <c r="H20" s="12"/>
      <c r="I20" s="12"/>
      <c r="J20" s="27"/>
      <c r="K20" s="27"/>
      <c r="L20" s="27"/>
      <c r="M20" s="27"/>
      <c r="N20" s="27"/>
      <c r="O20" s="27"/>
    </row>
    <row r="21" spans="1:15" customFormat="1" ht="15.75" x14ac:dyDescent="0.25">
      <c r="A21" s="27"/>
      <c r="B21" s="27"/>
      <c r="C21" s="27"/>
      <c r="D21" s="1"/>
      <c r="E21" s="12"/>
      <c r="F21" s="12"/>
      <c r="G21" s="35" t="s">
        <v>42</v>
      </c>
      <c r="H21" s="12"/>
      <c r="I21" s="12"/>
      <c r="J21" s="27"/>
      <c r="K21" s="27"/>
      <c r="L21" s="27"/>
      <c r="M21" s="27"/>
      <c r="N21" s="27"/>
      <c r="O21" s="27"/>
    </row>
    <row r="22" spans="1:15" customFormat="1" x14ac:dyDescent="0.25">
      <c r="A22" s="27"/>
      <c r="B22" s="27"/>
      <c r="C22" s="27"/>
      <c r="D22" s="1"/>
      <c r="E22" s="12"/>
      <c r="F22" s="12"/>
      <c r="G22" s="12"/>
      <c r="H22" s="12"/>
      <c r="I22" s="12"/>
      <c r="J22" s="27"/>
      <c r="K22" s="27"/>
      <c r="L22" s="27"/>
      <c r="M22" s="27"/>
      <c r="N22" s="27"/>
      <c r="O22" s="27"/>
    </row>
    <row r="23" spans="1: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"/>
      <c r="M23" s="1"/>
      <c r="N23" s="1"/>
      <c r="O23" s="1"/>
    </row>
    <row r="24" spans="1:15" x14ac:dyDescent="0.25">
      <c r="A24" s="12"/>
      <c r="B24" s="12"/>
      <c r="C24" s="12"/>
      <c r="D24" s="12"/>
      <c r="E24" s="1"/>
      <c r="F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2"/>
      <c r="B25" s="12"/>
      <c r="C25" s="12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2"/>
      <c r="B26" s="12"/>
      <c r="C26" s="12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2"/>
      <c r="B27" s="12"/>
      <c r="C27" s="12"/>
      <c r="D27" s="12"/>
      <c r="E27" s="1"/>
      <c r="F27" s="1"/>
      <c r="G27" s="1"/>
      <c r="H27" s="1"/>
      <c r="I27" s="1"/>
      <c r="J27" s="1"/>
      <c r="K27" s="1"/>
      <c r="L27" s="1"/>
      <c r="M27" s="1"/>
    </row>
    <row r="28" spans="1:15" x14ac:dyDescent="0.25">
      <c r="A28" s="12"/>
      <c r="B28" s="1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5" x14ac:dyDescent="0.25">
      <c r="C29" s="1"/>
      <c r="D29" s="1"/>
      <c r="E29" s="1"/>
      <c r="F29" s="1"/>
      <c r="G29" s="1"/>
      <c r="H29" s="1"/>
      <c r="I29" s="1"/>
      <c r="J29" s="1"/>
      <c r="K29" s="1"/>
    </row>
  </sheetData>
  <mergeCells count="1">
    <mergeCell ref="E13:I13"/>
  </mergeCells>
  <hyperlinks>
    <hyperlink ref="G11" r:id="rId1" xr:uid="{625B44AD-2E40-46B6-BB1C-F0C602D8ADD2}"/>
    <hyperlink ref="G10" r:id="rId2" xr:uid="{E90B93E6-150F-440F-A51B-095060D9D42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3:V58"/>
  <sheetViews>
    <sheetView zoomScale="120" zoomScaleNormal="120" workbookViewId="0"/>
  </sheetViews>
  <sheetFormatPr defaultColWidth="8.85546875" defaultRowHeight="12.75" x14ac:dyDescent="0.2"/>
  <cols>
    <col min="1" max="1" width="12.28515625" style="1" customWidth="1"/>
    <col min="2" max="2" width="11.7109375" style="9" customWidth="1"/>
    <col min="3" max="9" width="16.42578125" style="1" customWidth="1"/>
    <col min="10" max="10" width="8.85546875" style="1"/>
    <col min="11" max="11" width="12.140625" style="1" customWidth="1"/>
    <col min="12" max="12" width="12.140625" style="22" customWidth="1"/>
    <col min="13" max="15" width="12.140625" style="1" customWidth="1"/>
    <col min="16" max="16384" width="8.85546875" style="1"/>
  </cols>
  <sheetData>
    <row r="3" spans="1:21" ht="12.75" customHeight="1" x14ac:dyDescent="0.2">
      <c r="B3" s="1"/>
    </row>
    <row r="4" spans="1:21" x14ac:dyDescent="0.2">
      <c r="E4" s="55" t="s">
        <v>80</v>
      </c>
      <c r="F4" s="56"/>
      <c r="H4" s="55" t="s">
        <v>81</v>
      </c>
      <c r="I4" s="56"/>
      <c r="K4" s="64" t="s">
        <v>69</v>
      </c>
      <c r="L4" s="64"/>
      <c r="M4" s="64"/>
      <c r="N4" s="64"/>
      <c r="O4" s="64"/>
    </row>
    <row r="5" spans="1:21" ht="14.25" customHeight="1" x14ac:dyDescent="0.2">
      <c r="B5" s="60" t="s">
        <v>29</v>
      </c>
      <c r="C5" s="60" t="s">
        <v>49</v>
      </c>
      <c r="D5" s="60" t="s">
        <v>78</v>
      </c>
      <c r="E5" s="57" t="s">
        <v>73</v>
      </c>
      <c r="F5" s="57" t="s">
        <v>74</v>
      </c>
      <c r="G5" s="60" t="s">
        <v>79</v>
      </c>
      <c r="H5" s="57" t="s">
        <v>73</v>
      </c>
      <c r="I5" s="57" t="s">
        <v>74</v>
      </c>
      <c r="K5" s="2"/>
      <c r="L5" s="23"/>
      <c r="M5" s="25"/>
      <c r="N5" s="25"/>
      <c r="O5" s="3"/>
    </row>
    <row r="6" spans="1:21" ht="14.25" customHeight="1" x14ac:dyDescent="0.2">
      <c r="B6" s="61" t="s">
        <v>25</v>
      </c>
      <c r="C6" s="65" t="s">
        <v>25</v>
      </c>
      <c r="D6" s="61" t="s">
        <v>26</v>
      </c>
      <c r="E6" s="58"/>
      <c r="F6" s="58"/>
      <c r="G6" s="61" t="s">
        <v>26</v>
      </c>
      <c r="H6" s="58"/>
      <c r="I6" s="58"/>
      <c r="K6" s="4" t="s">
        <v>27</v>
      </c>
      <c r="L6" s="46">
        <f>ROUND(C32/G32,2)</f>
        <v>2055.4499999999998</v>
      </c>
      <c r="M6" s="1" t="s">
        <v>30</v>
      </c>
      <c r="O6" s="5"/>
    </row>
    <row r="7" spans="1:21" ht="13.15" customHeight="1" x14ac:dyDescent="0.2">
      <c r="A7" s="47"/>
      <c r="B7" s="48" t="s">
        <v>0</v>
      </c>
      <c r="C7" s="36">
        <v>6968</v>
      </c>
      <c r="D7" s="40">
        <v>11</v>
      </c>
      <c r="E7" s="40">
        <v>11</v>
      </c>
      <c r="F7" s="40">
        <v>80</v>
      </c>
      <c r="G7" s="40">
        <v>3</v>
      </c>
      <c r="H7" s="40">
        <v>17</v>
      </c>
      <c r="I7" s="40">
        <v>19</v>
      </c>
      <c r="K7" s="4" t="s">
        <v>31</v>
      </c>
      <c r="L7" s="46">
        <f>ROUND(C32/(G32+D32),2)</f>
        <v>517.36</v>
      </c>
      <c r="M7" s="1" t="s">
        <v>30</v>
      </c>
      <c r="O7" s="5"/>
      <c r="T7" s="62" t="s">
        <v>72</v>
      </c>
      <c r="U7" s="62"/>
    </row>
    <row r="8" spans="1:21" ht="13.15" customHeight="1" x14ac:dyDescent="0.2">
      <c r="A8" s="47"/>
      <c r="B8" s="49" t="s">
        <v>1</v>
      </c>
      <c r="C8" s="37">
        <v>6212</v>
      </c>
      <c r="D8" s="41">
        <v>12</v>
      </c>
      <c r="E8" s="41">
        <v>24</v>
      </c>
      <c r="F8" s="41">
        <v>50</v>
      </c>
      <c r="G8" s="41">
        <v>1</v>
      </c>
      <c r="H8" s="41">
        <v>25</v>
      </c>
      <c r="I8" s="41">
        <v>14</v>
      </c>
      <c r="K8" s="6"/>
      <c r="O8" s="5"/>
      <c r="T8" s="63"/>
      <c r="U8" s="63"/>
    </row>
    <row r="9" spans="1:21" ht="13.15" customHeight="1" x14ac:dyDescent="0.3">
      <c r="A9" s="47"/>
      <c r="B9" s="49" t="s">
        <v>2</v>
      </c>
      <c r="C9" s="37">
        <v>6395</v>
      </c>
      <c r="D9" s="41">
        <v>10</v>
      </c>
      <c r="E9" s="41">
        <v>8</v>
      </c>
      <c r="F9" s="41">
        <v>20</v>
      </c>
      <c r="G9" s="41">
        <v>2</v>
      </c>
      <c r="H9" s="41">
        <v>34</v>
      </c>
      <c r="I9" s="41">
        <v>1</v>
      </c>
      <c r="K9" s="4" t="s">
        <v>32</v>
      </c>
      <c r="L9" s="45">
        <f>ROUND(H33/G32,2)</f>
        <v>15.24</v>
      </c>
      <c r="M9" s="1" t="s">
        <v>30</v>
      </c>
      <c r="O9" s="5"/>
    </row>
    <row r="10" spans="1:21" ht="13.15" customHeight="1" x14ac:dyDescent="0.3">
      <c r="A10" s="47"/>
      <c r="B10" s="49" t="s">
        <v>3</v>
      </c>
      <c r="C10" s="37">
        <v>6495</v>
      </c>
      <c r="D10" s="41">
        <v>6</v>
      </c>
      <c r="E10" s="41">
        <v>1</v>
      </c>
      <c r="F10" s="41">
        <v>11</v>
      </c>
      <c r="G10" s="41">
        <v>5</v>
      </c>
      <c r="H10" s="41">
        <v>16</v>
      </c>
      <c r="I10" s="41">
        <v>21</v>
      </c>
      <c r="K10" s="4" t="s">
        <v>33</v>
      </c>
      <c r="L10" s="45">
        <f>ROUND(E33/D32,2)</f>
        <v>6.71</v>
      </c>
      <c r="M10" s="1" t="s">
        <v>30</v>
      </c>
      <c r="O10" s="5"/>
      <c r="T10" s="44" t="s">
        <v>52</v>
      </c>
      <c r="U10" s="22">
        <v>31</v>
      </c>
    </row>
    <row r="11" spans="1:21" ht="13.15" customHeight="1" x14ac:dyDescent="0.3">
      <c r="A11" s="47"/>
      <c r="B11" s="49" t="s">
        <v>4</v>
      </c>
      <c r="C11" s="37">
        <v>7096</v>
      </c>
      <c r="D11" s="41">
        <v>9</v>
      </c>
      <c r="E11" s="41">
        <v>6</v>
      </c>
      <c r="F11" s="41">
        <v>85</v>
      </c>
      <c r="G11" s="41">
        <v>1</v>
      </c>
      <c r="H11" s="41">
        <v>14</v>
      </c>
      <c r="I11" s="41">
        <v>21</v>
      </c>
      <c r="K11" s="4" t="s">
        <v>43</v>
      </c>
      <c r="L11" s="45">
        <f>ROUND((E33+H33)/(D32+G32),2)</f>
        <v>8.86</v>
      </c>
      <c r="M11" s="1" t="s">
        <v>30</v>
      </c>
      <c r="O11" s="5"/>
      <c r="T11" s="44" t="s">
        <v>53</v>
      </c>
      <c r="U11" s="22">
        <v>28</v>
      </c>
    </row>
    <row r="12" spans="1:21" ht="13.15" customHeight="1" x14ac:dyDescent="0.2">
      <c r="A12" s="47"/>
      <c r="B12" s="49" t="s">
        <v>5</v>
      </c>
      <c r="C12" s="37">
        <v>6194</v>
      </c>
      <c r="D12" s="41">
        <v>8</v>
      </c>
      <c r="E12" s="41">
        <v>50</v>
      </c>
      <c r="F12" s="41">
        <v>6</v>
      </c>
      <c r="G12" s="41">
        <v>1</v>
      </c>
      <c r="H12" s="41">
        <v>33</v>
      </c>
      <c r="I12" s="41">
        <v>5</v>
      </c>
      <c r="K12" s="6"/>
      <c r="O12" s="5"/>
      <c r="T12" s="44" t="s">
        <v>54</v>
      </c>
      <c r="U12" s="22">
        <v>31</v>
      </c>
    </row>
    <row r="13" spans="1:21" ht="13.15" customHeight="1" x14ac:dyDescent="0.2">
      <c r="A13" s="47"/>
      <c r="B13" s="49" t="s">
        <v>6</v>
      </c>
      <c r="C13" s="37">
        <v>5810</v>
      </c>
      <c r="D13" s="41">
        <v>8</v>
      </c>
      <c r="E13" s="41">
        <v>64</v>
      </c>
      <c r="F13" s="41">
        <v>8</v>
      </c>
      <c r="G13" s="41">
        <v>3</v>
      </c>
      <c r="H13" s="41">
        <v>19</v>
      </c>
      <c r="I13" s="41">
        <v>18</v>
      </c>
      <c r="K13" s="4" t="s">
        <v>34</v>
      </c>
      <c r="L13" s="46">
        <f>ROUND((C32+H33)/G32,2)</f>
        <v>2070.69</v>
      </c>
      <c r="M13" s="1" t="s">
        <v>30</v>
      </c>
      <c r="N13" s="46">
        <f>ROUND(L6+L9,2)</f>
        <v>2070.69</v>
      </c>
      <c r="O13" s="5" t="s">
        <v>30</v>
      </c>
      <c r="T13" s="44" t="s">
        <v>55</v>
      </c>
      <c r="U13" s="22">
        <v>30</v>
      </c>
    </row>
    <row r="14" spans="1:21" ht="13.15" customHeight="1" x14ac:dyDescent="0.2">
      <c r="A14" s="47"/>
      <c r="B14" s="49" t="s">
        <v>7</v>
      </c>
      <c r="C14" s="37">
        <v>5718</v>
      </c>
      <c r="D14" s="41">
        <v>12</v>
      </c>
      <c r="E14" s="41">
        <v>33</v>
      </c>
      <c r="F14" s="41">
        <v>10</v>
      </c>
      <c r="G14" s="41">
        <v>5</v>
      </c>
      <c r="H14" s="41">
        <v>72</v>
      </c>
      <c r="I14" s="41">
        <v>0</v>
      </c>
      <c r="K14" s="4" t="s">
        <v>35</v>
      </c>
      <c r="L14" s="46">
        <f>ROUND((C32+E33+H33)/(D32+G32),2)</f>
        <v>526.21</v>
      </c>
      <c r="M14" s="1" t="s">
        <v>30</v>
      </c>
      <c r="N14" s="46">
        <f>ROUND(L7+L11,2)</f>
        <v>526.22</v>
      </c>
      <c r="O14" s="5" t="s">
        <v>30</v>
      </c>
      <c r="T14" s="44" t="s">
        <v>56</v>
      </c>
      <c r="U14" s="22">
        <v>31</v>
      </c>
    </row>
    <row r="15" spans="1:21" ht="13.15" customHeight="1" x14ac:dyDescent="0.2">
      <c r="A15" s="47"/>
      <c r="B15" s="49" t="s">
        <v>8</v>
      </c>
      <c r="C15" s="37">
        <v>5757</v>
      </c>
      <c r="D15" s="41">
        <v>4</v>
      </c>
      <c r="E15" s="41">
        <v>6</v>
      </c>
      <c r="F15" s="41">
        <v>15</v>
      </c>
      <c r="G15" s="41">
        <v>3</v>
      </c>
      <c r="H15" s="41">
        <v>4</v>
      </c>
      <c r="I15" s="41">
        <v>47</v>
      </c>
      <c r="K15" s="6"/>
      <c r="O15" s="5"/>
      <c r="T15" s="44" t="s">
        <v>57</v>
      </c>
      <c r="U15" s="22">
        <v>30</v>
      </c>
    </row>
    <row r="16" spans="1:21" ht="13.15" customHeight="1" x14ac:dyDescent="0.3">
      <c r="A16" s="47"/>
      <c r="B16" s="49" t="s">
        <v>9</v>
      </c>
      <c r="C16" s="37">
        <v>5390</v>
      </c>
      <c r="D16" s="41">
        <v>8</v>
      </c>
      <c r="E16" s="41">
        <v>5</v>
      </c>
      <c r="F16" s="41">
        <v>46</v>
      </c>
      <c r="G16" s="41">
        <v>1</v>
      </c>
      <c r="H16" s="41">
        <v>1</v>
      </c>
      <c r="I16" s="41">
        <v>35</v>
      </c>
      <c r="K16" s="11" t="s">
        <v>39</v>
      </c>
      <c r="L16" s="45">
        <f>ROUND(C32/(C32+H33),6)</f>
        <v>0.99263900000000005</v>
      </c>
      <c r="N16" s="45">
        <f>ROUND(L6/(L6+L9),6)</f>
        <v>0.99263999999999997</v>
      </c>
      <c r="O16" s="5"/>
      <c r="T16" s="44" t="s">
        <v>58</v>
      </c>
      <c r="U16" s="22">
        <v>31</v>
      </c>
    </row>
    <row r="17" spans="1:22" ht="13.15" customHeight="1" x14ac:dyDescent="0.3">
      <c r="A17" s="47"/>
      <c r="B17" s="49" t="s">
        <v>10</v>
      </c>
      <c r="C17" s="37">
        <v>5439</v>
      </c>
      <c r="D17" s="41">
        <v>12</v>
      </c>
      <c r="E17" s="41">
        <v>76</v>
      </c>
      <c r="F17" s="41">
        <v>25</v>
      </c>
      <c r="G17" s="41">
        <v>4</v>
      </c>
      <c r="H17" s="41">
        <v>60</v>
      </c>
      <c r="I17" s="41">
        <v>2</v>
      </c>
      <c r="K17" s="11" t="s">
        <v>40</v>
      </c>
      <c r="L17" s="45">
        <f>ROUND(C32/(C32+E33+H33),6)</f>
        <v>0.98316800000000004</v>
      </c>
      <c r="O17" s="5"/>
      <c r="T17" s="44" t="s">
        <v>59</v>
      </c>
      <c r="U17" s="22">
        <v>31</v>
      </c>
    </row>
    <row r="18" spans="1:22" ht="13.15" customHeight="1" x14ac:dyDescent="0.2">
      <c r="A18" s="47"/>
      <c r="B18" s="49" t="s">
        <v>11</v>
      </c>
      <c r="C18" s="37">
        <v>5928</v>
      </c>
      <c r="D18" s="41">
        <v>11</v>
      </c>
      <c r="E18" s="41">
        <v>11</v>
      </c>
      <c r="F18" s="41">
        <v>88</v>
      </c>
      <c r="G18" s="41">
        <v>5</v>
      </c>
      <c r="H18" s="41">
        <v>57</v>
      </c>
      <c r="I18" s="41">
        <v>3</v>
      </c>
      <c r="K18" s="7"/>
      <c r="L18" s="24"/>
      <c r="M18" s="26"/>
      <c r="N18" s="26"/>
      <c r="O18" s="8"/>
      <c r="T18" s="44" t="s">
        <v>60</v>
      </c>
      <c r="U18" s="22">
        <v>30</v>
      </c>
    </row>
    <row r="19" spans="1:22" ht="13.15" customHeight="1" x14ac:dyDescent="0.2">
      <c r="A19" s="47"/>
      <c r="B19" s="49" t="s">
        <v>12</v>
      </c>
      <c r="C19" s="37">
        <v>5415</v>
      </c>
      <c r="D19" s="41">
        <v>3</v>
      </c>
      <c r="E19" s="41">
        <v>9</v>
      </c>
      <c r="F19" s="41">
        <v>2</v>
      </c>
      <c r="G19" s="41">
        <v>2</v>
      </c>
      <c r="H19" s="41">
        <v>29</v>
      </c>
      <c r="I19" s="41">
        <v>15</v>
      </c>
      <c r="K19" s="1" t="s">
        <v>38</v>
      </c>
      <c r="T19" s="44" t="s">
        <v>61</v>
      </c>
      <c r="U19" s="24">
        <v>31</v>
      </c>
    </row>
    <row r="20" spans="1:22" ht="13.15" customHeight="1" x14ac:dyDescent="0.2">
      <c r="A20" s="47"/>
      <c r="B20" s="49" t="s">
        <v>13</v>
      </c>
      <c r="C20" s="37">
        <v>6308</v>
      </c>
      <c r="D20" s="41">
        <v>4</v>
      </c>
      <c r="E20" s="41">
        <v>5</v>
      </c>
      <c r="F20" s="41">
        <v>33</v>
      </c>
      <c r="G20" s="41">
        <v>4</v>
      </c>
      <c r="H20" s="41">
        <v>23</v>
      </c>
      <c r="I20" s="41">
        <v>39</v>
      </c>
      <c r="K20" s="1" t="s">
        <v>36</v>
      </c>
      <c r="T20" s="44" t="s">
        <v>62</v>
      </c>
      <c r="U20" s="22">
        <f>SUM(U10:U19)</f>
        <v>304</v>
      </c>
      <c r="V20" s="1" t="s">
        <v>63</v>
      </c>
    </row>
    <row r="21" spans="1:22" ht="13.15" customHeight="1" x14ac:dyDescent="0.2">
      <c r="A21" s="47"/>
      <c r="B21" s="49" t="s">
        <v>14</v>
      </c>
      <c r="C21" s="37">
        <v>7046</v>
      </c>
      <c r="D21" s="41">
        <v>13</v>
      </c>
      <c r="E21" s="41">
        <v>15</v>
      </c>
      <c r="F21" s="41">
        <v>37</v>
      </c>
      <c r="G21" s="41">
        <v>4</v>
      </c>
      <c r="H21" s="41">
        <v>32</v>
      </c>
      <c r="I21" s="41">
        <v>19</v>
      </c>
      <c r="J21" s="47"/>
    </row>
    <row r="22" spans="1:22" ht="13.15" customHeight="1" x14ac:dyDescent="0.2">
      <c r="A22" s="47"/>
      <c r="B22" s="49" t="s">
        <v>15</v>
      </c>
      <c r="C22" s="37">
        <v>6841</v>
      </c>
      <c r="D22" s="41">
        <v>7</v>
      </c>
      <c r="E22" s="41">
        <v>10</v>
      </c>
      <c r="F22" s="41">
        <v>17</v>
      </c>
      <c r="G22" s="41">
        <v>2</v>
      </c>
      <c r="H22" s="41">
        <v>23</v>
      </c>
      <c r="I22" s="41">
        <v>10</v>
      </c>
      <c r="K22" s="59" t="s">
        <v>70</v>
      </c>
      <c r="L22" s="59"/>
      <c r="M22" s="59"/>
      <c r="N22" s="59"/>
      <c r="O22" s="59"/>
    </row>
    <row r="23" spans="1:22" ht="13.15" customHeight="1" x14ac:dyDescent="0.2">
      <c r="A23" s="47"/>
      <c r="B23" s="49" t="s">
        <v>16</v>
      </c>
      <c r="C23" s="37">
        <v>5467</v>
      </c>
      <c r="D23" s="41">
        <v>9</v>
      </c>
      <c r="E23" s="41">
        <v>10</v>
      </c>
      <c r="F23" s="41">
        <v>50</v>
      </c>
      <c r="G23" s="41">
        <v>3</v>
      </c>
      <c r="H23" s="41">
        <v>14</v>
      </c>
      <c r="I23" s="41">
        <v>17</v>
      </c>
      <c r="K23" s="2"/>
      <c r="L23" s="23"/>
      <c r="M23" s="25"/>
      <c r="N23" s="25"/>
      <c r="O23" s="3"/>
    </row>
    <row r="24" spans="1:22" ht="13.15" customHeight="1" x14ac:dyDescent="0.2">
      <c r="A24" s="47"/>
      <c r="B24" s="49" t="s">
        <v>17</v>
      </c>
      <c r="C24" s="37">
        <v>5405</v>
      </c>
      <c r="D24" s="41">
        <v>13</v>
      </c>
      <c r="E24" s="41">
        <v>132</v>
      </c>
      <c r="F24" s="41">
        <v>4</v>
      </c>
      <c r="G24" s="41">
        <v>3</v>
      </c>
      <c r="H24" s="41">
        <v>26</v>
      </c>
      <c r="I24" s="41">
        <v>31</v>
      </c>
      <c r="K24" s="6"/>
      <c r="L24" s="44" t="s">
        <v>51</v>
      </c>
      <c r="M24" s="39">
        <f>U20</f>
        <v>304</v>
      </c>
      <c r="N24" s="1" t="s">
        <v>65</v>
      </c>
      <c r="O24" s="5"/>
    </row>
    <row r="25" spans="1:22" ht="13.15" customHeight="1" x14ac:dyDescent="0.2">
      <c r="A25" s="47"/>
      <c r="B25" s="49" t="s">
        <v>18</v>
      </c>
      <c r="C25" s="37">
        <v>5533</v>
      </c>
      <c r="D25" s="41">
        <v>13</v>
      </c>
      <c r="E25" s="41">
        <v>40</v>
      </c>
      <c r="F25" s="41">
        <v>49</v>
      </c>
      <c r="G25" s="41">
        <v>2</v>
      </c>
      <c r="H25" s="41">
        <v>32</v>
      </c>
      <c r="I25" s="41">
        <v>15</v>
      </c>
      <c r="K25" s="6"/>
      <c r="L25" s="44" t="s">
        <v>50</v>
      </c>
      <c r="M25" s="39">
        <f>M24*24</f>
        <v>7296</v>
      </c>
      <c r="N25" s="1" t="s">
        <v>64</v>
      </c>
      <c r="O25" s="5"/>
    </row>
    <row r="26" spans="1:22" ht="13.15" customHeight="1" x14ac:dyDescent="0.2">
      <c r="A26" s="47"/>
      <c r="B26" s="49" t="s">
        <v>19</v>
      </c>
      <c r="C26" s="37">
        <v>6580</v>
      </c>
      <c r="D26" s="41">
        <v>11</v>
      </c>
      <c r="E26" s="41">
        <v>35</v>
      </c>
      <c r="F26" s="41">
        <v>20</v>
      </c>
      <c r="G26" s="41">
        <v>2</v>
      </c>
      <c r="H26" s="41">
        <v>33</v>
      </c>
      <c r="I26" s="41">
        <v>1</v>
      </c>
      <c r="K26" s="6"/>
      <c r="L26" s="44" t="s">
        <v>66</v>
      </c>
      <c r="M26" s="39">
        <f>M25*25</f>
        <v>182400</v>
      </c>
      <c r="N26" s="1" t="s">
        <v>30</v>
      </c>
      <c r="O26" s="5"/>
    </row>
    <row r="27" spans="1:22" ht="13.15" customHeight="1" x14ac:dyDescent="0.2">
      <c r="A27" s="47"/>
      <c r="B27" s="49" t="s">
        <v>20</v>
      </c>
      <c r="C27" s="37">
        <v>6503</v>
      </c>
      <c r="D27" s="41">
        <v>11</v>
      </c>
      <c r="E27" s="41">
        <v>9</v>
      </c>
      <c r="F27" s="41">
        <v>43</v>
      </c>
      <c r="G27" s="41">
        <v>4</v>
      </c>
      <c r="H27" s="41">
        <v>6</v>
      </c>
      <c r="I27" s="41">
        <v>48</v>
      </c>
      <c r="K27" s="6"/>
      <c r="L27" s="44" t="s">
        <v>75</v>
      </c>
      <c r="M27" s="39">
        <f>C32+E32+H32</f>
        <v>153501</v>
      </c>
      <c r="N27" s="1" t="s">
        <v>30</v>
      </c>
      <c r="O27" s="5"/>
    </row>
    <row r="28" spans="1:22" ht="13.15" customHeight="1" x14ac:dyDescent="0.2">
      <c r="A28" s="47"/>
      <c r="B28" s="49" t="s">
        <v>21</v>
      </c>
      <c r="C28" s="37">
        <v>5426</v>
      </c>
      <c r="D28" s="41">
        <v>12</v>
      </c>
      <c r="E28" s="41">
        <v>74</v>
      </c>
      <c r="F28" s="41">
        <v>21</v>
      </c>
      <c r="G28" s="41">
        <v>4</v>
      </c>
      <c r="H28" s="41">
        <v>40</v>
      </c>
      <c r="I28" s="41">
        <v>1</v>
      </c>
      <c r="K28" s="6"/>
      <c r="L28" s="44" t="s">
        <v>76</v>
      </c>
      <c r="M28" s="39">
        <f>E32+H32</f>
        <v>1398</v>
      </c>
      <c r="N28" s="1" t="s">
        <v>30</v>
      </c>
      <c r="O28" s="5"/>
    </row>
    <row r="29" spans="1:22" ht="13.15" customHeight="1" x14ac:dyDescent="0.2">
      <c r="A29" s="47"/>
      <c r="B29" s="49" t="s">
        <v>22</v>
      </c>
      <c r="C29" s="37">
        <v>6652</v>
      </c>
      <c r="D29" s="41">
        <v>3</v>
      </c>
      <c r="E29" s="41">
        <v>1</v>
      </c>
      <c r="F29" s="41">
        <v>13</v>
      </c>
      <c r="G29" s="41">
        <v>3</v>
      </c>
      <c r="H29" s="41">
        <v>33</v>
      </c>
      <c r="I29" s="41">
        <v>7</v>
      </c>
      <c r="K29" s="6"/>
      <c r="L29" s="44" t="s">
        <v>77</v>
      </c>
      <c r="M29" s="39">
        <f>M26-(C32+E32+H32)</f>
        <v>28899</v>
      </c>
      <c r="N29" s="1" t="s">
        <v>30</v>
      </c>
      <c r="O29" s="52"/>
    </row>
    <row r="30" spans="1:22" ht="13.15" customHeight="1" x14ac:dyDescent="0.2">
      <c r="A30" s="47"/>
      <c r="B30" s="49" t="s">
        <v>23</v>
      </c>
      <c r="C30" s="37">
        <v>6076</v>
      </c>
      <c r="D30" s="41">
        <v>3</v>
      </c>
      <c r="E30" s="41">
        <v>11</v>
      </c>
      <c r="F30" s="41">
        <v>28</v>
      </c>
      <c r="G30" s="41">
        <v>4</v>
      </c>
      <c r="H30" s="41">
        <v>17</v>
      </c>
      <c r="I30" s="41">
        <v>34</v>
      </c>
      <c r="K30" s="6"/>
      <c r="O30" s="5"/>
    </row>
    <row r="31" spans="1:22" ht="13.15" customHeight="1" x14ac:dyDescent="0.2">
      <c r="A31" s="47"/>
      <c r="B31" s="50" t="s">
        <v>24</v>
      </c>
      <c r="C31" s="38">
        <v>5449</v>
      </c>
      <c r="D31" s="42">
        <v>7</v>
      </c>
      <c r="E31" s="42">
        <v>65</v>
      </c>
      <c r="F31" s="42">
        <v>4</v>
      </c>
      <c r="G31" s="42">
        <v>3</v>
      </c>
      <c r="H31" s="42">
        <v>27</v>
      </c>
      <c r="I31" s="42">
        <v>18</v>
      </c>
      <c r="K31" s="6"/>
      <c r="L31" s="44" t="s">
        <v>67</v>
      </c>
      <c r="M31" s="45">
        <f>(C32+E33+H33)/M26</f>
        <v>0.84817434210526321</v>
      </c>
      <c r="O31" s="5"/>
    </row>
    <row r="32" spans="1:22" x14ac:dyDescent="0.2">
      <c r="B32" s="10" t="s">
        <v>28</v>
      </c>
      <c r="C32" s="43">
        <f t="shared" ref="C32:I32" si="0">SUM(C7:C31)</f>
        <v>152103</v>
      </c>
      <c r="D32" s="39">
        <f t="shared" si="0"/>
        <v>220</v>
      </c>
      <c r="E32" s="51">
        <f t="shared" si="0"/>
        <v>711</v>
      </c>
      <c r="F32" s="51">
        <f t="shared" si="0"/>
        <v>765</v>
      </c>
      <c r="G32" s="39">
        <f t="shared" si="0"/>
        <v>74</v>
      </c>
      <c r="H32" s="39">
        <f t="shared" si="0"/>
        <v>687</v>
      </c>
      <c r="I32" s="39">
        <f t="shared" si="0"/>
        <v>441</v>
      </c>
      <c r="K32" s="6"/>
      <c r="L32" s="44" t="s">
        <v>68</v>
      </c>
      <c r="M32" s="45">
        <f>C32/M26</f>
        <v>0.83389802631578946</v>
      </c>
      <c r="O32" s="5"/>
    </row>
    <row r="33" spans="2:15" x14ac:dyDescent="0.2">
      <c r="E33" s="54">
        <f>E32+F32</f>
        <v>1476</v>
      </c>
      <c r="F33" s="54"/>
      <c r="H33" s="54">
        <f>H32+I32</f>
        <v>1128</v>
      </c>
      <c r="I33" s="54"/>
      <c r="K33" s="7"/>
      <c r="L33" s="24"/>
      <c r="M33" s="26"/>
      <c r="N33" s="26"/>
      <c r="O33" s="8"/>
    </row>
    <row r="34" spans="2:15" x14ac:dyDescent="0.2">
      <c r="C34" s="47"/>
    </row>
    <row r="35" spans="2:15" x14ac:dyDescent="0.2">
      <c r="B35" s="1"/>
      <c r="C35" s="47"/>
      <c r="F35" s="47"/>
      <c r="M35" s="47"/>
    </row>
    <row r="36" spans="2:15" x14ac:dyDescent="0.2">
      <c r="B36" s="1"/>
    </row>
    <row r="37" spans="2:15" x14ac:dyDescent="0.2">
      <c r="B37" s="1"/>
    </row>
    <row r="38" spans="2:15" x14ac:dyDescent="0.2">
      <c r="B38" s="1"/>
    </row>
    <row r="39" spans="2:15" x14ac:dyDescent="0.2">
      <c r="B39" s="1"/>
    </row>
    <row r="40" spans="2:15" x14ac:dyDescent="0.2">
      <c r="B40" s="1"/>
    </row>
    <row r="41" spans="2:15" x14ac:dyDescent="0.2">
      <c r="B41" s="1"/>
    </row>
    <row r="42" spans="2:15" x14ac:dyDescent="0.2">
      <c r="B42" s="1"/>
    </row>
    <row r="43" spans="2:15" x14ac:dyDescent="0.2">
      <c r="B43" s="1"/>
    </row>
    <row r="44" spans="2:15" x14ac:dyDescent="0.2">
      <c r="B44" s="1"/>
    </row>
    <row r="45" spans="2:15" x14ac:dyDescent="0.2">
      <c r="B45" s="1"/>
    </row>
    <row r="46" spans="2:15" x14ac:dyDescent="0.2">
      <c r="B46" s="1"/>
    </row>
    <row r="47" spans="2:15" x14ac:dyDescent="0.2">
      <c r="B47" s="1"/>
    </row>
    <row r="48" spans="2:15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</sheetData>
  <mergeCells count="15">
    <mergeCell ref="K22:O22"/>
    <mergeCell ref="B5:B6"/>
    <mergeCell ref="T7:U8"/>
    <mergeCell ref="K4:O4"/>
    <mergeCell ref="H5:H6"/>
    <mergeCell ref="C5:C6"/>
    <mergeCell ref="D5:D6"/>
    <mergeCell ref="G5:G6"/>
    <mergeCell ref="E5:E6"/>
    <mergeCell ref="F5:F6"/>
    <mergeCell ref="E33:F33"/>
    <mergeCell ref="H33:I33"/>
    <mergeCell ref="E4:F4"/>
    <mergeCell ref="H4:I4"/>
    <mergeCell ref="I5:I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Acolhimento</vt:lpstr>
      <vt:lpstr>Dados e resultados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Assis</dc:creator>
  <cp:lastModifiedBy>Rui Assis</cp:lastModifiedBy>
  <dcterms:created xsi:type="dcterms:W3CDTF">2014-03-07T21:01:44Z</dcterms:created>
  <dcterms:modified xsi:type="dcterms:W3CDTF">2025-11-15T15:03:16Z</dcterms:modified>
</cp:coreProperties>
</file>